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9 месяцев 2023\5. На сайт\Аналитические данные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5'!$A$1:$E$35</definedName>
  </definedNames>
  <calcPr calcId="162913" refMode="R1C1"/>
</workbook>
</file>

<file path=xl/calcChain.xml><?xml version="1.0" encoding="utf-8"?>
<calcChain xmlns="http://schemas.openxmlformats.org/spreadsheetml/2006/main">
  <c r="E34" i="1" l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<sst xmlns="http://schemas.openxmlformats.org/spreadsheetml/2006/main" count="67" uniqueCount="64">
  <si>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</si>
  <si>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</si>
  <si>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</si>
  <si>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</si>
  <si>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</si>
  <si>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</si>
  <si>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</si>
  <si>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</si>
  <si>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</si>
  <si>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</si>
  <si>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</si>
  <si>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</si>
  <si>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</si>
  <si>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</si>
  <si>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</si>
  <si>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</si>
  <si>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</si>
  <si>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</si>
  <si>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</si>
  <si>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</si>
  <si>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</si>
  <si>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</si>
  <si>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</si>
  <si>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</si>
  <si>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</si>
  <si>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</si>
  <si>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</si>
  <si>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</si>
  <si>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</si>
  <si>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</si>
  <si>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</si>
  <si>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</si>
  <si>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</si>
  <si>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</si>
  <si>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</si>
  <si>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</si>
  <si>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</si>
  <si>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</si>
  <si>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</si>
  <si>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</si>
  <si>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</si>
  <si>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</si>
  <si>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</si>
  <si>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</si>
  <si>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</si>
  <si>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</si>
  <si>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</si>
  <si>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</si>
  <si>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</si>
  <si>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</si>
  <si>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</si>
  <si>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</si>
  <si>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</si>
  <si>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</si>
  <si>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</si>
  <si>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</si>
  <si>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</si>
  <si>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</si>
  <si>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</si>
  <si>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</si>
  <si>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на 01.10.2023 года</t>
  </si>
  <si>
    <t>Исполнение на 01.10.2022 года</t>
  </si>
  <si>
    <t>% исполнения к аналогичному периоду прошлого года</t>
  </si>
  <si>
    <t>Исполнение государственных программ Камчатского края за 9 месяцев 2023 года в сравнении                                                                с аналогичным периодом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</si>
</sst>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1"/>
  <sheetViews>
    <sheetView tabSelected="1" view="pageBreakPreview" zoomScaleNormal="100" zoomScaleSheetLayoutView="100" workbookViewId="0">
      <selection sqref="A1:E1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8" customWidth="1"/>
  </cols>
  <sheetData>
    <row r="1" spans="1:19" ht="46.5" customHeight="1" x14ac:dyDescent="0.3">
      <c r="A1" s="19" t="s">
        <v>63</v>
      </c>
      <c r="B1" s="19"/>
      <c r="C1" s="19"/>
      <c r="D1" s="19"/>
      <c r="E1" s="19"/>
      <c r="F1" s="1"/>
      <c r="G1" s="1"/>
      <c r="H1" s="1"/>
      <c r="I1" s="1"/>
      <c r="J1" s="1"/>
    </row>
    <row r="2" spans="1:19" ht="15.75" x14ac:dyDescent="0.25">
      <c r="E2" s="3" t="s">
        <v>2</v>
      </c>
    </row>
    <row r="3" spans="1:19" ht="15" customHeight="1" x14ac:dyDescent="0.25">
      <c r="A3" s="20" t="s">
        <v>4</v>
      </c>
      <c r="B3" s="21" t="s">
        <v>3</v>
      </c>
      <c r="C3" s="23" t="s">
        <v>61</v>
      </c>
      <c r="D3" s="23" t="s">
        <v>60</v>
      </c>
      <c r="E3" s="23" t="s">
        <v>62</v>
      </c>
    </row>
    <row r="4" spans="1:19" ht="87.75" customHeight="1" x14ac:dyDescent="0.25">
      <c r="A4" s="20"/>
      <c r="B4" s="22"/>
      <c r="C4" s="24"/>
      <c r="D4" s="24"/>
      <c r="E4" s="24"/>
    </row>
    <row r="5" spans="1:19" ht="11.25" customHeight="1" x14ac:dyDescent="0.25">
      <c r="A5" s="6">
        <v>1</v>
      </c>
      <c r="B5" s="7">
        <v>2</v>
      </c>
      <c r="C5" s="8" t="s">
        <v>0</v>
      </c>
      <c r="D5" s="8" t="s">
        <v>1</v>
      </c>
      <c r="E5" s="8" t="s">
        <v>5</v>
      </c>
    </row>
    <row r="6" spans="1:19" s="9" customFormat="1" ht="15.75" x14ac:dyDescent="0.25">
      <c r="A6" s="10" t="s">
        <v>6</v>
      </c>
      <c r="B6" s="11" t="s">
        <v>7</v>
      </c>
      <c r="C6" s="12">
        <v>8007458.5932799997</v>
      </c>
      <c r="D6" s="12">
        <v>8055295.3931799997</v>
      </c>
      <c r="E6" s="17">
        <f t="shared" ref="E6:E33" si="0">(D6/C6)*100</f>
        <v>100.59740302547608</v>
      </c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s="9" customFormat="1" ht="15.75" x14ac:dyDescent="0.25">
      <c r="A7" s="10" t="s">
        <v>8</v>
      </c>
      <c r="B7" s="11" t="s">
        <v>9</v>
      </c>
      <c r="C7" s="12">
        <v>13140649.746470001</v>
      </c>
      <c r="D7" s="12">
        <v>14607505.813680001</v>
      </c>
      <c r="E7" s="17">
        <f t="shared" si="0"/>
        <v>111.16273620795687</v>
      </c>
      <c r="F7"/>
      <c r="G7"/>
      <c r="H7"/>
      <c r="I7"/>
      <c r="J7"/>
      <c r="K7"/>
      <c r="L7"/>
      <c r="M7"/>
      <c r="N7"/>
      <c r="O7"/>
      <c r="P7"/>
      <c r="Q7"/>
      <c r="R7"/>
      <c r="S7"/>
    </row>
    <row r="8" spans="1:19" s="9" customFormat="1" ht="15.75" x14ac:dyDescent="0.25">
      <c r="A8" s="10" t="s">
        <v>0</v>
      </c>
      <c r="B8" s="11" t="s">
        <v>10</v>
      </c>
      <c r="C8" s="12">
        <v>1187102.9535399999</v>
      </c>
      <c r="D8" s="12">
        <v>1504845.96052</v>
      </c>
      <c r="E8" s="17">
        <f t="shared" si="0"/>
        <v>126.76625527992114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9" customFormat="1" ht="15.75" x14ac:dyDescent="0.25">
      <c r="A9" s="10" t="s">
        <v>1</v>
      </c>
      <c r="B9" s="11" t="s">
        <v>11</v>
      </c>
      <c r="C9" s="12">
        <v>21824.673309999998</v>
      </c>
      <c r="D9" s="12">
        <v>22699.595860000001</v>
      </c>
      <c r="E9" s="17">
        <f t="shared" si="0"/>
        <v>104.00886894191959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9" customFormat="1" ht="31.5" x14ac:dyDescent="0.25">
      <c r="A10" s="10" t="s">
        <v>5</v>
      </c>
      <c r="B10" s="11" t="s">
        <v>12</v>
      </c>
      <c r="C10" s="12">
        <v>8391220.3098600004</v>
      </c>
      <c r="D10" s="12">
        <v>8612538.3331700005</v>
      </c>
      <c r="E10" s="17">
        <f t="shared" si="0"/>
        <v>102.63749508578559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9" customFormat="1" ht="31.5" x14ac:dyDescent="0.25">
      <c r="A11" s="10" t="s">
        <v>13</v>
      </c>
      <c r="B11" s="11" t="s">
        <v>14</v>
      </c>
      <c r="C11" s="12">
        <v>467608.17251</v>
      </c>
      <c r="D11" s="12">
        <v>527948.35588000005</v>
      </c>
      <c r="E11" s="17">
        <f t="shared" si="0"/>
        <v>112.90400530129949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9" customFormat="1" ht="31.5" x14ac:dyDescent="0.25">
      <c r="A12" s="10" t="s">
        <v>15</v>
      </c>
      <c r="B12" s="11" t="s">
        <v>16</v>
      </c>
      <c r="C12" s="12">
        <v>1402494.0330399999</v>
      </c>
      <c r="D12" s="12">
        <v>1278431.9029099999</v>
      </c>
      <c r="E12" s="17">
        <f t="shared" si="0"/>
        <v>91.154177685798274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9" customFormat="1" ht="31.5" x14ac:dyDescent="0.25">
      <c r="A13" s="10" t="s">
        <v>17</v>
      </c>
      <c r="B13" s="11" t="s">
        <v>18</v>
      </c>
      <c r="C13" s="12">
        <v>8983552.3439499997</v>
      </c>
      <c r="D13" s="12">
        <v>839338.21756999998</v>
      </c>
      <c r="E13" s="17">
        <f t="shared" si="0"/>
        <v>9.3430547898488605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9" customFormat="1" ht="31.5" x14ac:dyDescent="0.25">
      <c r="A14" s="10" t="s">
        <v>19</v>
      </c>
      <c r="B14" s="11" t="s">
        <v>20</v>
      </c>
      <c r="C14" s="12">
        <v>1368756.4895299999</v>
      </c>
      <c r="D14" s="12">
        <v>1472544.3781000001</v>
      </c>
      <c r="E14" s="17">
        <f t="shared" si="0"/>
        <v>107.5826408396163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9" customFormat="1" ht="31.5" x14ac:dyDescent="0.25">
      <c r="A15" s="10" t="s">
        <v>21</v>
      </c>
      <c r="B15" s="11" t="s">
        <v>22</v>
      </c>
      <c r="C15" s="12">
        <v>1432754.43074</v>
      </c>
      <c r="D15" s="12">
        <v>1739282.96878</v>
      </c>
      <c r="E15" s="17">
        <f t="shared" si="0"/>
        <v>121.3943528258141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9" customFormat="1" ht="47.25" x14ac:dyDescent="0.25">
      <c r="A16" s="10" t="s">
        <v>23</v>
      </c>
      <c r="B16" s="11" t="s">
        <v>24</v>
      </c>
      <c r="C16" s="12">
        <v>12855457.439200001</v>
      </c>
      <c r="D16" s="12">
        <v>21820753.502810001</v>
      </c>
      <c r="E16" s="17">
        <f t="shared" si="0"/>
        <v>169.73922247427947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9" customFormat="1" ht="31.5" x14ac:dyDescent="0.25">
      <c r="A17" s="10" t="s">
        <v>25</v>
      </c>
      <c r="B17" s="11" t="s">
        <v>26</v>
      </c>
      <c r="C17" s="12">
        <v>6161860.4669399997</v>
      </c>
      <c r="D17" s="12">
        <v>6130068.9848600002</v>
      </c>
      <c r="E17" s="17">
        <f t="shared" si="0"/>
        <v>99.484060337773485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9" customFormat="1" ht="31.5" x14ac:dyDescent="0.25">
      <c r="A18" s="10" t="s">
        <v>27</v>
      </c>
      <c r="B18" s="11" t="s">
        <v>28</v>
      </c>
      <c r="C18" s="12">
        <v>277675.46909999999</v>
      </c>
      <c r="D18" s="12">
        <v>347736.96649999998</v>
      </c>
      <c r="E18" s="17">
        <f t="shared" si="0"/>
        <v>125.23143208403783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9" customFormat="1" ht="31.5" x14ac:dyDescent="0.25">
      <c r="A19" s="10" t="s">
        <v>29</v>
      </c>
      <c r="B19" s="11" t="s">
        <v>30</v>
      </c>
      <c r="C19" s="12">
        <v>20631.722659999999</v>
      </c>
      <c r="D19" s="12">
        <v>27891.107489999999</v>
      </c>
      <c r="E19" s="17">
        <f t="shared" si="0"/>
        <v>135.18554872819331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9" customFormat="1" ht="31.5" x14ac:dyDescent="0.25">
      <c r="A20" s="10" t="s">
        <v>31</v>
      </c>
      <c r="B20" s="11" t="s">
        <v>32</v>
      </c>
      <c r="C20" s="12">
        <v>221459.93674</v>
      </c>
      <c r="D20" s="12">
        <v>231645.45561</v>
      </c>
      <c r="E20" s="17">
        <f t="shared" si="0"/>
        <v>104.59926026347514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9" customFormat="1" ht="15.75" x14ac:dyDescent="0.25">
      <c r="A21" s="10" t="s">
        <v>33</v>
      </c>
      <c r="B21" s="11" t="s">
        <v>34</v>
      </c>
      <c r="C21" s="12">
        <v>1009419.35572</v>
      </c>
      <c r="D21" s="12">
        <v>1396568.2174199999</v>
      </c>
      <c r="E21" s="17">
        <f t="shared" si="0"/>
        <v>138.35361978212256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9" customFormat="1" ht="15.75" x14ac:dyDescent="0.25">
      <c r="A22" s="10" t="s">
        <v>35</v>
      </c>
      <c r="B22" s="11" t="s">
        <v>36</v>
      </c>
      <c r="C22" s="12">
        <v>502305.43738999998</v>
      </c>
      <c r="D22" s="12">
        <v>533679.86867</v>
      </c>
      <c r="E22" s="17">
        <f t="shared" si="0"/>
        <v>106.24608633404864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9" customFormat="1" ht="31.5" x14ac:dyDescent="0.25">
      <c r="A23" s="10" t="s">
        <v>37</v>
      </c>
      <c r="B23" s="11" t="s">
        <v>38</v>
      </c>
      <c r="C23" s="12">
        <v>657658.86817999999</v>
      </c>
      <c r="D23" s="12">
        <v>602098.61685999995</v>
      </c>
      <c r="E23" s="17">
        <f t="shared" si="0"/>
        <v>91.551812952244219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9" customFormat="1" ht="31.5" x14ac:dyDescent="0.25">
      <c r="A24" s="10" t="s">
        <v>39</v>
      </c>
      <c r="B24" s="11" t="s">
        <v>40</v>
      </c>
      <c r="C24" s="12">
        <v>243125.15640000001</v>
      </c>
      <c r="D24" s="12">
        <v>350787.06516</v>
      </c>
      <c r="E24" s="17">
        <f t="shared" si="0"/>
        <v>144.28250467955277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9" customFormat="1" ht="15.75" x14ac:dyDescent="0.25">
      <c r="A25" s="10" t="s">
        <v>41</v>
      </c>
      <c r="B25" s="11" t="s">
        <v>42</v>
      </c>
      <c r="C25" s="12">
        <v>515751.98479000002</v>
      </c>
      <c r="D25" s="12">
        <v>549372.36658000003</v>
      </c>
      <c r="E25" s="17">
        <f t="shared" si="0"/>
        <v>106.51871108236051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9" customFormat="1" ht="31.5" x14ac:dyDescent="0.25">
      <c r="A26" s="10" t="s">
        <v>43</v>
      </c>
      <c r="B26" s="11" t="s">
        <v>44</v>
      </c>
      <c r="C26" s="12">
        <v>4568592.6764399996</v>
      </c>
      <c r="D26" s="12">
        <v>6434103.9189999998</v>
      </c>
      <c r="E26" s="17">
        <f t="shared" si="0"/>
        <v>140.83338950702142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9" customFormat="1" ht="31.5" x14ac:dyDescent="0.25">
      <c r="A27" s="10" t="s">
        <v>45</v>
      </c>
      <c r="B27" s="11" t="s">
        <v>46</v>
      </c>
      <c r="C27" s="12">
        <v>83989.659440000003</v>
      </c>
      <c r="D27" s="12">
        <v>119626.04158999999</v>
      </c>
      <c r="E27" s="17">
        <f t="shared" si="0"/>
        <v>142.42948761502919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9" customFormat="1" ht="31.5" x14ac:dyDescent="0.25">
      <c r="A28" s="10" t="s">
        <v>47</v>
      </c>
      <c r="B28" s="11" t="s">
        <v>48</v>
      </c>
      <c r="C28" s="12">
        <v>487212.42986999999</v>
      </c>
      <c r="D28" s="12">
        <v>291602.00521999999</v>
      </c>
      <c r="E28" s="17">
        <f t="shared" si="0"/>
        <v>59.851101355892425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9" customFormat="1" ht="31.5" x14ac:dyDescent="0.25">
      <c r="A29" s="10" t="s">
        <v>49</v>
      </c>
      <c r="B29" s="11" t="s">
        <v>50</v>
      </c>
      <c r="C29" s="12">
        <v>366555.43234</v>
      </c>
      <c r="D29" s="12">
        <v>1465700.2716900001</v>
      </c>
      <c r="E29" s="17">
        <f t="shared" si="0"/>
        <v>399.85774111526024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9" customFormat="1" ht="31.5" x14ac:dyDescent="0.25">
      <c r="A30" s="10" t="s">
        <v>51</v>
      </c>
      <c r="B30" s="11" t="s">
        <v>52</v>
      </c>
      <c r="C30" s="12">
        <v>2705.78793</v>
      </c>
      <c r="D30" s="12">
        <v>2997.9515700000002</v>
      </c>
      <c r="E30" s="17">
        <f t="shared" si="0"/>
        <v>110.7977287044813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9" customFormat="1" ht="31.5" x14ac:dyDescent="0.25">
      <c r="A31" s="10" t="s">
        <v>53</v>
      </c>
      <c r="B31" s="11" t="s">
        <v>54</v>
      </c>
      <c r="C31" s="12">
        <v>128264.89015000001</v>
      </c>
      <c r="D31" s="12">
        <v>115968.59738000001</v>
      </c>
      <c r="E31" s="17">
        <f t="shared" si="0"/>
        <v>90.413360385979331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9" customFormat="1" ht="47.25" x14ac:dyDescent="0.25">
      <c r="A32" s="10" t="s">
        <v>55</v>
      </c>
      <c r="B32" s="11" t="s">
        <v>56</v>
      </c>
      <c r="C32" s="12">
        <v>1458.9</v>
      </c>
      <c r="D32" s="12">
        <v>1000</v>
      </c>
      <c r="E32" s="17">
        <f t="shared" si="0"/>
        <v>68.544794022893967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9" customFormat="1" ht="15.75" x14ac:dyDescent="0.25">
      <c r="A33" s="10" t="s">
        <v>57</v>
      </c>
      <c r="B33" s="11" t="s">
        <v>58</v>
      </c>
      <c r="C33" s="12">
        <v>1824966.0051299999</v>
      </c>
      <c r="D33" s="12">
        <v>3739262.1506099999</v>
      </c>
      <c r="E33" s="17">
        <f t="shared" si="0"/>
        <v>204.89489338973391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9" customFormat="1" ht="15.75" x14ac:dyDescent="0.25">
      <c r="A34" s="15"/>
      <c r="B34" s="13" t="s">
        <v>59</v>
      </c>
      <c r="C34" s="14">
        <v>74332513.364649996</v>
      </c>
      <c r="D34" s="14">
        <v>82821294.008670002</v>
      </c>
      <c r="E34" s="18">
        <f>(D34/C34)*100</f>
        <v>111.4200102482435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C35" s="4"/>
      <c r="D35" s="4"/>
      <c r="E35" s="16"/>
    </row>
    <row r="36" spans="1:19" x14ac:dyDescent="0.25">
      <c r="C36" s="4"/>
      <c r="D36" s="4"/>
      <c r="E36" s="4"/>
    </row>
    <row r="37" spans="1:19" x14ac:dyDescent="0.25">
      <c r="C37" s="4"/>
      <c r="D37" s="4"/>
      <c r="E37" s="4"/>
    </row>
    <row r="38" spans="1:19" x14ac:dyDescent="0.25">
      <c r="C38" s="4"/>
      <c r="D38" s="4"/>
      <c r="E38" s="4"/>
    </row>
    <row r="39" spans="1:19" x14ac:dyDescent="0.25">
      <c r="C39" s="4"/>
      <c r="D39" s="4"/>
      <c r="E39" s="4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2"/>
      <c r="D1120" s="2"/>
      <c r="E1120" s="2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2023-11-01T22:44:14Z</cp:lastPrinted>
  <dcterms:created xsi:type="dcterms:W3CDTF">2013-10-10T11:47:28Z</dcterms:created>
  <dcterms:modified xsi:type="dcterms:W3CDTF">2023-11-30T03:39:25Z</dcterms:modified>
</cp:coreProperties>
</file>